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Source Code\windsurf\Procurement\Procurement\Claim Template\"/>
    </mc:Choice>
  </mc:AlternateContent>
  <xr:revisionPtr revIDLastSave="0" documentId="13_ncr:1_{151BEE6A-48E8-46E6-86D9-EBE959DB131C}" xr6:coauthVersionLast="47" xr6:coauthVersionMax="47" xr10:uidLastSave="{00000000-0000-0000-0000-000000000000}"/>
  <bookViews>
    <workbookView xWindow="2160" yWindow="2160" windowWidth="21600" windowHeight="12670" xr2:uid="{77BB3227-9097-4408-ABBF-2848A6B276F2}"/>
  </bookViews>
  <sheets>
    <sheet name="Final" sheetId="16" r:id="rId1"/>
  </sheets>
  <definedNames>
    <definedName name="Mileage_Rate">#REF!</definedName>
    <definedName name="_xlnm.Print_Area" localSheetId="0">Final!$A$1:$AC$54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34" i="16" l="1"/>
  <c r="K42" i="16"/>
  <c r="X34" i="16"/>
  <c r="K41" i="16"/>
  <c r="U34" i="16"/>
  <c r="B36" i="16"/>
  <c r="L36" i="16"/>
  <c r="K39" i="16"/>
  <c r="K44" i="16"/>
</calcChain>
</file>

<file path=xl/sharedStrings.xml><?xml version="1.0" encoding="utf-8"?>
<sst xmlns="http://schemas.openxmlformats.org/spreadsheetml/2006/main" count="78" uniqueCount="57">
  <si>
    <t>TOTAL</t>
  </si>
  <si>
    <t>:</t>
  </si>
  <si>
    <t>* Car / Motorcycle</t>
  </si>
  <si>
    <t>* Private Vehicle / Entitlement Car / Pool Car</t>
  </si>
  <si>
    <t>DATE</t>
  </si>
  <si>
    <t>DESTINATION</t>
  </si>
  <si>
    <t>PURPOSE OF TRIP</t>
  </si>
  <si>
    <t>MILEAGE</t>
  </si>
  <si>
    <t>TOLL</t>
  </si>
  <si>
    <t>PARKING</t>
  </si>
  <si>
    <t>FROM</t>
  </si>
  <si>
    <t>TO</t>
  </si>
  <si>
    <t>( RM )</t>
  </si>
  <si>
    <t>km</t>
  </si>
  <si>
    <t>x</t>
  </si>
  <si>
    <t>cents</t>
  </si>
  <si>
    <t>=</t>
  </si>
  <si>
    <t>Signature of Claimant</t>
  </si>
  <si>
    <t>Date</t>
  </si>
  <si>
    <t>Verified by</t>
  </si>
  <si>
    <t xml:space="preserve">Grand Total </t>
  </si>
  <si>
    <t>Note :</t>
  </si>
  <si>
    <t>*</t>
  </si>
  <si>
    <t>Mileage Rate for Private Vehicle</t>
  </si>
  <si>
    <t>**</t>
  </si>
  <si>
    <t>Name</t>
  </si>
  <si>
    <t>Type of Vehicle</t>
  </si>
  <si>
    <t>Vehicle Reg. No.</t>
  </si>
  <si>
    <t>RM 0.70 per km</t>
  </si>
  <si>
    <t xml:space="preserve">Car  </t>
  </si>
  <si>
    <t>RM 0.30 per km</t>
  </si>
  <si>
    <t xml:space="preserve">      :</t>
  </si>
  <si>
    <t>Motorcycle  :</t>
  </si>
  <si>
    <t>( KM )</t>
  </si>
  <si>
    <t>RM</t>
  </si>
  <si>
    <t>Mileage Claims for Month of</t>
  </si>
  <si>
    <t>MILEAGE CLAIM FORM</t>
  </si>
  <si>
    <t>For toll &amp; parking claims, please provide original receipts.</t>
  </si>
  <si>
    <t>(*  delete if not applicable)</t>
  </si>
  <si>
    <t>(Immediate Superior)</t>
  </si>
  <si>
    <t>(Amount in (a), (b) and (c ) to be transferred to Expenses Claim Form respectively)</t>
  </si>
  <si>
    <t>Emp. No.</t>
  </si>
  <si>
    <t>(a)  Total mileage claims (RM)</t>
  </si>
  <si>
    <t>(b)  Total toll claims (RM)</t>
  </si>
  <si>
    <t>(c)  Total parking claims (RM)</t>
  </si>
  <si>
    <t>Failure to produce the receipt(s) will render the claim rejected.</t>
  </si>
  <si>
    <t>MUHAMMAD SYAZWAN BIN ZULKIFLI</t>
  </si>
  <si>
    <t>QTRZ0159</t>
  </si>
  <si>
    <t>VKX3201</t>
  </si>
  <si>
    <t>Taman Idaman Bangi</t>
  </si>
  <si>
    <t>15/12/2025</t>
  </si>
  <si>
    <t>15/12/2026</t>
  </si>
  <si>
    <t>15/12/2027</t>
  </si>
  <si>
    <t>Plaza Alam Damai</t>
  </si>
  <si>
    <t>Meeting Cloudify SUKE</t>
  </si>
  <si>
    <t>16/12/2025</t>
  </si>
  <si>
    <t>31/12/2025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</si>
</sst>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&quot;RM&quot;#,##0.00;[Red]&quot;RM&quot;#,##0.00"/>
  </numFmts>
  <fonts count="16" x14ac:knownFonts="1">
    <font>
      <sz val="10"/>
      <name val="Arial"/>
    </font>
    <font>
      <sz val="10"/>
      <name val="Calibri"/>
      <family val="2"/>
    </font>
    <font>
      <sz val="9"/>
      <name val="Calibri"/>
      <family val="2"/>
    </font>
    <font>
      <sz val="12"/>
      <name val="Calibri"/>
      <family val="2"/>
    </font>
    <font>
      <sz val="8"/>
      <name val="Arial"/>
      <family val="2"/>
    </font>
    <font>
      <sz val="10"/>
      <name val="Century Gothic"/>
      <family val="2"/>
    </font>
    <font>
      <i/>
      <sz val="10"/>
      <name val="Century Gothic"/>
      <family val="2"/>
    </font>
    <font>
      <b/>
      <sz val="10"/>
      <name val="Century Gothic"/>
      <family val="2"/>
    </font>
    <font>
      <b/>
      <sz val="8"/>
      <name val="Century Gothic"/>
      <family val="2"/>
    </font>
    <font>
      <sz val="8"/>
      <name val="Century Gothic"/>
      <family val="2"/>
    </font>
    <font>
      <b/>
      <sz val="9"/>
      <name val="Century Gothic"/>
      <family val="2"/>
    </font>
    <font>
      <sz val="9"/>
      <name val="Century Gothic"/>
      <family val="2"/>
    </font>
    <font>
      <u/>
      <sz val="8"/>
      <name val="Century Gothic"/>
      <family val="2"/>
    </font>
    <font>
      <b/>
      <sz val="14"/>
      <name val="Century Gothic"/>
      <family val="2"/>
    </font>
    <font>
      <i/>
      <sz val="9"/>
      <name val="Century Gothic"/>
      <family val="2"/>
    </font>
    <font>
      <sz val="7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5" fillId="0" borderId="1" xfId="0" applyFont="1" applyBorder="1"/>
    <xf numFmtId="0" fontId="5" fillId="0" borderId="0" xfId="0" applyFont="1"/>
    <xf numFmtId="0" fontId="5" fillId="0" borderId="2" xfId="0" applyFont="1" applyBorder="1"/>
    <xf numFmtId="0" fontId="5" fillId="0" borderId="0" xfId="0" applyFont="1" applyAlignment="1">
      <alignment horizontal="center"/>
    </xf>
    <xf numFmtId="0" fontId="6" fillId="0" borderId="0" xfId="0" applyFont="1"/>
    <xf numFmtId="0" fontId="5" fillId="0" borderId="6" xfId="0" applyFont="1" applyBorder="1"/>
    <xf numFmtId="0" fontId="5" fillId="0" borderId="0" xfId="0" quotePrefix="1" applyFont="1" applyAlignment="1">
      <alignment horizontal="center"/>
    </xf>
    <xf numFmtId="0" fontId="7" fillId="0" borderId="0" xfId="0" applyFont="1"/>
    <xf numFmtId="0" fontId="5" fillId="0" borderId="3" xfId="0" applyFont="1" applyBorder="1"/>
    <xf numFmtId="0" fontId="5" fillId="0" borderId="4" xfId="0" applyFont="1" applyBorder="1"/>
    <xf numFmtId="0" fontId="5" fillId="0" borderId="5" xfId="0" applyFont="1" applyBorder="1"/>
    <xf numFmtId="0" fontId="11" fillId="0" borderId="0" xfId="0" applyFont="1"/>
    <xf numFmtId="0" fontId="10" fillId="0" borderId="0" xfId="0" applyFont="1"/>
    <xf numFmtId="2" fontId="5" fillId="0" borderId="6" xfId="0" quotePrefix="1" applyNumberFormat="1" applyFont="1" applyBorder="1"/>
    <xf numFmtId="0" fontId="8" fillId="0" borderId="0" xfId="0" applyFont="1"/>
    <xf numFmtId="0" fontId="12" fillId="0" borderId="0" xfId="0" applyFont="1"/>
    <xf numFmtId="0" fontId="9" fillId="0" borderId="0" xfId="0" applyFont="1"/>
    <xf numFmtId="165" fontId="7" fillId="0" borderId="7" xfId="0" applyNumberFormat="1" applyFont="1" applyBorder="1" applyAlignment="1">
      <alignment horizontal="center"/>
    </xf>
    <xf numFmtId="0" fontId="5" fillId="0" borderId="8" xfId="0" applyFont="1" applyBorder="1"/>
    <xf numFmtId="0" fontId="5" fillId="0" borderId="9" xfId="0" applyFont="1" applyBorder="1" applyAlignment="1">
      <alignment horizontal="center"/>
    </xf>
    <xf numFmtId="0" fontId="14" fillId="0" borderId="0" xfId="0" applyFont="1"/>
    <xf numFmtId="165" fontId="5" fillId="0" borderId="7" xfId="0" quotePrefix="1" applyNumberFormat="1" applyFont="1" applyBorder="1" applyAlignment="1">
      <alignment horizontal="center"/>
    </xf>
    <xf numFmtId="0" fontId="15" fillId="0" borderId="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14" fontId="5" fillId="0" borderId="17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3" fillId="3" borderId="19" xfId="0" applyFont="1" applyFill="1" applyBorder="1" applyAlignment="1">
      <alignment horizontal="center" vertical="center"/>
    </xf>
    <xf numFmtId="0" fontId="13" fillId="3" borderId="20" xfId="0" applyFont="1" applyFill="1" applyBorder="1" applyAlignment="1">
      <alignment horizontal="center" vertical="center"/>
    </xf>
    <xf numFmtId="0" fontId="13" fillId="3" borderId="21" xfId="0" applyFont="1" applyFill="1" applyBorder="1" applyAlignment="1">
      <alignment horizontal="center" vertical="center"/>
    </xf>
    <xf numFmtId="17" fontId="5" fillId="0" borderId="6" xfId="0" quotePrefix="1" applyNumberFormat="1" applyFont="1" applyBorder="1" applyAlignment="1">
      <alignment horizontal="center"/>
    </xf>
    <xf numFmtId="0" fontId="10" fillId="2" borderId="11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10" fillId="2" borderId="14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11" fillId="2" borderId="12" xfId="0" applyFont="1" applyFill="1" applyBorder="1" applyAlignment="1">
      <alignment horizontal="center" vertical="center"/>
    </xf>
    <xf numFmtId="0" fontId="10" fillId="2" borderId="15" xfId="0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1" fillId="2" borderId="14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1" fillId="2" borderId="16" xfId="0" applyFont="1" applyFill="1" applyBorder="1" applyAlignment="1">
      <alignment horizontal="center" vertical="center"/>
    </xf>
    <xf numFmtId="0" fontId="15" fillId="0" borderId="8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2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11" xfId="0" quotePrefix="1" applyFont="1" applyBorder="1" applyAlignment="1">
      <alignment horizontal="center" vertical="center" wrapText="1"/>
    </xf>
    <xf numFmtId="0" fontId="5" fillId="0" borderId="8" xfId="0" quotePrefix="1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horizontal="center" vertical="center" wrapText="1"/>
    </xf>
    <xf numFmtId="0" fontId="5" fillId="0" borderId="0" xfId="0" quotePrefix="1" applyFont="1" applyAlignment="1">
      <alignment horizontal="center" vertical="center" wrapText="1"/>
    </xf>
    <xf numFmtId="0" fontId="5" fillId="0" borderId="14" xfId="0" quotePrefix="1" applyFont="1" applyBorder="1" applyAlignment="1">
      <alignment horizontal="center" vertical="center" wrapText="1"/>
    </xf>
    <xf numFmtId="0" fontId="5" fillId="0" borderId="23" xfId="0" quotePrefix="1" applyFont="1" applyBorder="1" applyAlignment="1">
      <alignment horizontal="center" vertical="center" wrapText="1"/>
    </xf>
    <xf numFmtId="0" fontId="5" fillId="0" borderId="6" xfId="0" quotePrefix="1" applyFont="1" applyBorder="1" applyAlignment="1">
      <alignment horizontal="center" vertical="center" wrapText="1"/>
    </xf>
    <xf numFmtId="0" fontId="5" fillId="0" borderId="24" xfId="0" quotePrefix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2" xfId="0" quotePrefix="1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10" fillId="2" borderId="17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0" fontId="10" fillId="2" borderId="18" xfId="0" applyFont="1" applyFill="1" applyBorder="1" applyAlignment="1">
      <alignment horizontal="center" vertical="center"/>
    </xf>
    <xf numFmtId="0" fontId="5" fillId="0" borderId="17" xfId="0" quotePrefix="1" applyFont="1" applyBorder="1" applyAlignment="1">
      <alignment horizontal="center" vertical="center" wrapText="1"/>
    </xf>
    <xf numFmtId="0" fontId="5" fillId="0" borderId="10" xfId="0" quotePrefix="1" applyFont="1" applyBorder="1" applyAlignment="1">
      <alignment horizontal="center" vertical="center" wrapText="1"/>
    </xf>
    <xf numFmtId="0" fontId="5" fillId="0" borderId="18" xfId="0" quotePrefix="1" applyFont="1" applyBorder="1" applyAlignment="1">
      <alignment horizontal="center" vertical="center" wrapText="1"/>
    </xf>
    <xf numFmtId="14" fontId="5" fillId="0" borderId="11" xfId="0" applyNumberFormat="1" applyFont="1" applyBorder="1" applyAlignment="1">
      <alignment horizontal="center" vertical="center" wrapText="1"/>
    </xf>
    <xf numFmtId="14" fontId="5" fillId="0" borderId="8" xfId="0" applyNumberFormat="1" applyFont="1" applyBorder="1" applyAlignment="1">
      <alignment horizontal="center" vertical="center" wrapText="1"/>
    </xf>
    <xf numFmtId="14" fontId="5" fillId="0" borderId="12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1" xfId="0" applyFont="1" applyBorder="1" applyAlignment="1">
      <alignment horizontal="center" vertical="center" wrapText="1"/>
    </xf>
    <xf numFmtId="0" fontId="5" fillId="0" borderId="6" xfId="0" quotePrefix="1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26" xfId="0" quotePrefix="1" applyFont="1" applyBorder="1" applyAlignment="1">
      <alignment horizontal="center" vertical="center" wrapText="1"/>
    </xf>
    <xf numFmtId="165" fontId="5" fillId="0" borderId="6" xfId="0" quotePrefix="1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2" fontId="5" fillId="0" borderId="6" xfId="0" applyNumberFormat="1" applyFont="1" applyBorder="1" applyAlignment="1">
      <alignment horizontal="center"/>
    </xf>
    <xf numFmtId="0" fontId="5" fillId="0" borderId="6" xfId="0" applyFont="1" applyBorder="1" applyAlignment="1">
      <alignment horizontal="left" vertical="center"/>
    </xf>
    <xf numFmtId="0" fontId="5" fillId="0" borderId="25" xfId="0" applyFont="1" applyBorder="1" applyAlignment="1">
      <alignment horizontal="center" vertical="center"/>
    </xf>
    <xf numFmtId="165" fontId="5" fillId="0" borderId="10" xfId="0" applyNumberFormat="1" applyFont="1" applyBorder="1" applyAlignment="1">
      <alignment horizontal="center"/>
    </xf>
    <xf numFmtId="14" fontId="5" fillId="0" borderId="10" xfId="0" quotePrefix="1" applyNumberFormat="1" applyFont="1" applyBorder="1" applyAlignment="1">
      <alignment horizontal="left" vertical="center"/>
    </xf>
    <xf numFmtId="0" fontId="5" fillId="0" borderId="10" xfId="0" quotePrefix="1" applyFont="1" applyBorder="1" applyAlignment="1">
      <alignment horizontal="left" vertical="center"/>
    </xf>
    <xf numFmtId="165" fontId="5" fillId="0" borderId="6" xfId="0" applyNumberFormat="1" applyFont="1" applyBorder="1" applyAlignment="1">
      <alignment horizontal="center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44450</xdr:colOff>
      <xdr:row>0</xdr:row>
      <xdr:rowOff>0</xdr:rowOff>
    </xdr:from>
    <xdr:to>
      <xdr:col>14</xdr:col>
      <xdr:colOff>57150</xdr:colOff>
      <xdr:row>2</xdr:row>
      <xdr:rowOff>50800</xdr:rowOff>
    </xdr:to>
    <xdr:pic>
      <xdr:nvPicPr>
        <xdr:cNvPr id="15415" name="Picture 2" descr="LOGO-LAT_0.tmp">
          <a:extLst>
            <a:ext uri="{FF2B5EF4-FFF2-40B4-BE49-F238E27FC236}">
              <a16:creationId xmlns:a16="http://schemas.microsoft.com/office/drawing/2014/main" id="{3556CFFD-6F0C-8763-626B-C49ECAA158D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068" b="8136"/>
        <a:stretch>
          <a:fillRect/>
        </a:stretch>
      </xdr:blipFill>
      <xdr:spPr bwMode="auto">
        <a:xfrm>
          <a:off x="3098800" y="0"/>
          <a:ext cx="793750" cy="48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BF5AC-0090-428B-A1E7-C9EDD77E3CEC}">
  <sheetPr>
    <pageSetUpPr fitToPage="1"/>
  </sheetPr>
  <dimension ref="A1:AC61"/>
  <sheetViews>
    <sheetView tabSelected="1" workbookViewId="0">
      <selection activeCell="V38" sqref="V38"/>
    </sheetView>
  </sheetViews>
  <sheetFormatPr defaultColWidth="3.7265625" defaultRowHeight="13" x14ac:dyDescent="0.3"/>
  <cols>
    <col min="1" max="1" width="0.81640625" style="1" customWidth="1"/>
    <col min="2" max="2" width="3.7265625" style="1" customWidth="1"/>
    <col min="3" max="3" width="2.1796875" style="1" customWidth="1"/>
    <col min="4" max="4" width="4.7265625" style="1" customWidth="1"/>
    <col min="5" max="5" width="3.7265625" style="1" customWidth="1"/>
    <col min="6" max="6" width="3.36328125" style="1" customWidth="1"/>
    <col min="7" max="7" width="4.54296875" style="1" customWidth="1"/>
    <col min="8" max="8" width="3.7265625" style="1" customWidth="1"/>
    <col min="9" max="9" width="5.36328125" style="1" customWidth="1"/>
    <col min="10" max="10" width="1.81640625" style="1" customWidth="1"/>
    <col min="11" max="11" width="9.7265625" style="1" customWidth="1"/>
    <col min="12" max="18" width="3.7265625" style="1" customWidth="1"/>
    <col min="19" max="19" width="2" style="1" customWidth="1"/>
    <col min="20" max="20" width="3.54296875" style="1" customWidth="1"/>
    <col min="21" max="21" width="2.36328125" style="1" customWidth="1"/>
    <col min="22" max="22" width="3.7265625" style="1" customWidth="1"/>
    <col min="23" max="23" width="2" style="1" customWidth="1"/>
    <col min="24" max="25" width="3.7265625" style="1" customWidth="1"/>
    <col min="26" max="26" width="1.26953125" style="1" customWidth="1"/>
    <col min="27" max="27" width="4.7265625" style="1" customWidth="1"/>
    <col min="28" max="28" width="4.36328125" style="1" customWidth="1"/>
    <col min="29" max="29" width="0.81640625" style="1" customWidth="1"/>
    <col min="30" max="16384" width="3.7265625" style="1"/>
  </cols>
  <sheetData>
    <row r="1" spans="1:29" ht="17.25" customHeight="1" x14ac:dyDescent="0.3"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</row>
    <row r="2" spans="1:29" ht="17.25" customHeight="1" x14ac:dyDescent="0.3"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</row>
    <row r="3" spans="1:29" ht="21.75" customHeight="1" thickBot="1" x14ac:dyDescent="0.35"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</row>
    <row r="4" spans="1:29" s="3" customFormat="1" ht="24" customHeight="1" thickBot="1" x14ac:dyDescent="0.4">
      <c r="A4" s="41" t="s">
        <v>36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3"/>
    </row>
    <row r="5" spans="1:29" s="5" customFormat="1" ht="12.5" x14ac:dyDescent="0.25">
      <c r="A5" s="4"/>
      <c r="AC5" s="6"/>
    </row>
    <row r="6" spans="1:29" s="5" customFormat="1" ht="12.5" x14ac:dyDescent="0.25">
      <c r="A6" s="4"/>
      <c r="AC6" s="6"/>
    </row>
    <row r="7" spans="1:29" s="5" customFormat="1" ht="12.5" x14ac:dyDescent="0.25">
      <c r="A7" s="4"/>
      <c r="B7" s="5" t="s">
        <v>25</v>
      </c>
      <c r="J7" s="7" t="s">
        <v>1</v>
      </c>
      <c r="K7" s="39" t="s">
        <v>46</v>
      </c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6"/>
    </row>
    <row r="8" spans="1:29" s="5" customFormat="1" ht="11.25" customHeight="1" x14ac:dyDescent="0.25">
      <c r="A8" s="4"/>
      <c r="J8" s="7"/>
      <c r="AC8" s="6"/>
    </row>
    <row r="9" spans="1:29" s="5" customFormat="1" ht="12.5" x14ac:dyDescent="0.25">
      <c r="A9" s="4"/>
      <c r="B9" s="5" t="s">
        <v>41</v>
      </c>
      <c r="J9" s="7" t="s">
        <v>1</v>
      </c>
      <c r="K9" s="39" t="s">
        <v>47</v>
      </c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6"/>
    </row>
    <row r="10" spans="1:29" s="5" customFormat="1" ht="11.25" customHeight="1" x14ac:dyDescent="0.25">
      <c r="A10" s="4"/>
      <c r="J10" s="7"/>
      <c r="AC10" s="6"/>
    </row>
    <row r="11" spans="1:29" s="5" customFormat="1" ht="12.5" x14ac:dyDescent="0.25">
      <c r="A11" s="4"/>
      <c r="B11" s="5" t="s">
        <v>35</v>
      </c>
      <c r="J11" s="7" t="s">
        <v>1</v>
      </c>
      <c r="K11" s="44">
        <v>45992</v>
      </c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6"/>
    </row>
    <row r="12" spans="1:29" s="5" customFormat="1" ht="11.25" customHeight="1" x14ac:dyDescent="0.25">
      <c r="A12" s="4"/>
      <c r="J12" s="7"/>
      <c r="AC12" s="6"/>
    </row>
    <row r="13" spans="1:29" s="5" customFormat="1" ht="12.5" x14ac:dyDescent="0.25">
      <c r="A13" s="4"/>
      <c r="B13" s="5" t="s">
        <v>26</v>
      </c>
      <c r="J13" s="7" t="s">
        <v>1</v>
      </c>
      <c r="K13" s="5" t="s">
        <v>2</v>
      </c>
      <c r="AC13" s="6"/>
    </row>
    <row r="14" spans="1:29" s="5" customFormat="1" ht="15" customHeight="1" x14ac:dyDescent="0.25">
      <c r="A14" s="4"/>
      <c r="B14" s="8" t="s">
        <v>38</v>
      </c>
      <c r="J14" s="7"/>
      <c r="K14" s="5" t="s">
        <v>3</v>
      </c>
      <c r="AC14" s="6"/>
    </row>
    <row r="15" spans="1:29" s="5" customFormat="1" ht="12.5" x14ac:dyDescent="0.25">
      <c r="A15" s="4"/>
      <c r="J15" s="7"/>
      <c r="AC15" s="6"/>
    </row>
    <row r="16" spans="1:29" s="5" customFormat="1" ht="12.5" x14ac:dyDescent="0.25">
      <c r="A16" s="4"/>
      <c r="B16" s="5" t="s">
        <v>27</v>
      </c>
      <c r="J16" s="7" t="s">
        <v>1</v>
      </c>
      <c r="K16" s="9" t="s">
        <v>48</v>
      </c>
      <c r="L16" s="9"/>
      <c r="M16" s="9"/>
      <c r="N16" s="9"/>
      <c r="O16" s="9"/>
      <c r="P16" s="9"/>
      <c r="Q16" s="9"/>
      <c r="R16" s="9"/>
      <c r="S16" s="9"/>
      <c r="AC16" s="6"/>
    </row>
    <row r="17" spans="1:29" s="5" customFormat="1" ht="10" customHeight="1" x14ac:dyDescent="0.25">
      <c r="A17" s="4"/>
      <c r="J17" s="7"/>
      <c r="AC17" s="6"/>
    </row>
    <row r="18" spans="1:29" s="5" customFormat="1" ht="15.75" customHeight="1" x14ac:dyDescent="0.25">
      <c r="A18" s="4"/>
      <c r="B18" s="45" t="s">
        <v>4</v>
      </c>
      <c r="C18" s="46"/>
      <c r="D18" s="47"/>
      <c r="E18" s="94" t="s">
        <v>5</v>
      </c>
      <c r="F18" s="95"/>
      <c r="G18" s="95"/>
      <c r="H18" s="95"/>
      <c r="I18" s="95"/>
      <c r="J18" s="96"/>
      <c r="K18" s="45" t="s">
        <v>6</v>
      </c>
      <c r="L18" s="46"/>
      <c r="M18" s="46"/>
      <c r="N18" s="46"/>
      <c r="O18" s="46"/>
      <c r="P18" s="46"/>
      <c r="Q18" s="46"/>
      <c r="R18" s="46"/>
      <c r="S18" s="46"/>
      <c r="T18" s="47"/>
      <c r="U18" s="45" t="s">
        <v>7</v>
      </c>
      <c r="V18" s="51"/>
      <c r="W18" s="52"/>
      <c r="X18" s="45" t="s">
        <v>8</v>
      </c>
      <c r="Y18" s="51"/>
      <c r="Z18" s="52"/>
      <c r="AA18" s="53" t="s">
        <v>9</v>
      </c>
      <c r="AB18" s="54"/>
      <c r="AC18" s="6"/>
    </row>
    <row r="19" spans="1:29" s="5" customFormat="1" ht="15.75" customHeight="1" x14ac:dyDescent="0.25">
      <c r="A19" s="4"/>
      <c r="B19" s="48"/>
      <c r="C19" s="49"/>
      <c r="D19" s="50"/>
      <c r="E19" s="45" t="s">
        <v>10</v>
      </c>
      <c r="F19" s="46"/>
      <c r="G19" s="47"/>
      <c r="H19" s="45" t="s">
        <v>11</v>
      </c>
      <c r="I19" s="46"/>
      <c r="J19" s="47"/>
      <c r="K19" s="48"/>
      <c r="L19" s="49"/>
      <c r="M19" s="49"/>
      <c r="N19" s="49"/>
      <c r="O19" s="49"/>
      <c r="P19" s="49"/>
      <c r="Q19" s="49"/>
      <c r="R19" s="49"/>
      <c r="S19" s="49"/>
      <c r="T19" s="50"/>
      <c r="U19" s="48" t="s">
        <v>33</v>
      </c>
      <c r="V19" s="55"/>
      <c r="W19" s="56"/>
      <c r="X19" s="48" t="s">
        <v>12</v>
      </c>
      <c r="Y19" s="55"/>
      <c r="Z19" s="56"/>
      <c r="AA19" s="57" t="s">
        <v>12</v>
      </c>
      <c r="AB19" s="58"/>
      <c r="AC19" s="6"/>
    </row>
    <row r="20" spans="1:29" s="5" customFormat="1" ht="19.5" customHeight="1" x14ac:dyDescent="0.25">
      <c r="A20" s="4"/>
      <c r="B20" s="29" t="s">
        <v>50</v>
      </c>
      <c r="C20" s="30"/>
      <c r="D20" s="31"/>
      <c r="E20" s="59" t="s">
        <v>49</v>
      </c>
      <c r="F20" s="59"/>
      <c r="G20" s="59"/>
      <c r="H20" s="61" t="s">
        <v>53</v>
      </c>
      <c r="I20" s="59"/>
      <c r="J20" s="62"/>
      <c r="K20" s="66" t="s">
        <v>54</v>
      </c>
      <c r="L20" s="67"/>
      <c r="M20" s="67"/>
      <c r="N20" s="67"/>
      <c r="O20" s="67"/>
      <c r="P20" s="67"/>
      <c r="Q20" s="67"/>
      <c r="R20" s="67"/>
      <c r="S20" s="67"/>
      <c r="T20" s="68"/>
      <c r="U20" s="75">
        <v>36.299999999999997</v>
      </c>
      <c r="V20" s="76"/>
      <c r="W20" s="77"/>
      <c r="X20" s="75">
        <v>4.0199999999999996</v>
      </c>
      <c r="Y20" s="84"/>
      <c r="Z20" s="85"/>
      <c r="AA20" s="92"/>
      <c r="AB20" s="93"/>
      <c r="AC20" s="6"/>
    </row>
    <row r="21" spans="1:29" s="5" customFormat="1" ht="19.5" hidden="1" customHeight="1" x14ac:dyDescent="0.25">
      <c r="A21" s="4"/>
      <c r="B21" s="29" t="s">
        <v>51</v>
      </c>
      <c r="C21" s="30"/>
      <c r="D21" s="31"/>
      <c r="E21" s="60"/>
      <c r="F21" s="60"/>
      <c r="G21" s="60"/>
      <c r="H21" s="63"/>
      <c r="I21" s="64"/>
      <c r="J21" s="65"/>
      <c r="K21" s="69"/>
      <c r="L21" s="70"/>
      <c r="M21" s="70"/>
      <c r="N21" s="70"/>
      <c r="O21" s="70"/>
      <c r="P21" s="70"/>
      <c r="Q21" s="70"/>
      <c r="R21" s="70"/>
      <c r="S21" s="70"/>
      <c r="T21" s="71"/>
      <c r="U21" s="78"/>
      <c r="V21" s="79"/>
      <c r="W21" s="80"/>
      <c r="X21" s="86"/>
      <c r="Y21" s="87"/>
      <c r="Z21" s="88"/>
      <c r="AA21" s="93"/>
      <c r="AB21" s="93"/>
      <c r="AC21" s="6"/>
    </row>
    <row r="22" spans="1:29" s="5" customFormat="1" ht="1.5" customHeight="1" x14ac:dyDescent="0.25">
      <c r="A22" s="4"/>
      <c r="B22" s="29" t="s">
        <v>52</v>
      </c>
      <c r="C22" s="30"/>
      <c r="D22" s="31"/>
      <c r="E22" s="26"/>
      <c r="F22" s="26"/>
      <c r="G22" s="26"/>
      <c r="H22" s="26"/>
      <c r="I22" s="26"/>
      <c r="J22" s="26"/>
      <c r="K22" s="72"/>
      <c r="L22" s="73"/>
      <c r="M22" s="73"/>
      <c r="N22" s="73"/>
      <c r="O22" s="73"/>
      <c r="P22" s="73"/>
      <c r="Q22" s="73"/>
      <c r="R22" s="73"/>
      <c r="S22" s="73"/>
      <c r="T22" s="74"/>
      <c r="U22" s="81"/>
      <c r="V22" s="82"/>
      <c r="W22" s="83"/>
      <c r="X22" s="89"/>
      <c r="Y22" s="90"/>
      <c r="Z22" s="91"/>
      <c r="AA22" s="93"/>
      <c r="AB22" s="93"/>
      <c r="AC22" s="6"/>
    </row>
    <row r="23" spans="1:29" s="5" customFormat="1" ht="19.5" customHeight="1" x14ac:dyDescent="0.25">
      <c r="A23" s="4"/>
      <c r="B23" s="29" t="s">
        <v>50</v>
      </c>
      <c r="C23" s="30"/>
      <c r="D23" s="31"/>
      <c r="E23" s="32" t="s">
        <v>53</v>
      </c>
      <c r="F23" s="33"/>
      <c r="G23" s="34"/>
      <c r="H23" s="32" t="s">
        <v>49</v>
      </c>
      <c r="I23" s="33"/>
      <c r="J23" s="34"/>
      <c r="K23" s="35" t="s">
        <v>54</v>
      </c>
      <c r="L23" s="36"/>
      <c r="M23" s="36"/>
      <c r="N23" s="36"/>
      <c r="O23" s="36"/>
      <c r="P23" s="36"/>
      <c r="Q23" s="36"/>
      <c r="R23" s="36"/>
      <c r="S23" s="36"/>
      <c r="T23" s="37"/>
      <c r="U23" s="38">
        <v>36.299999999999997</v>
      </c>
      <c r="V23" s="30"/>
      <c r="W23" s="31"/>
      <c r="X23" s="97">
        <v>1.72</v>
      </c>
      <c r="Y23" s="98"/>
      <c r="Z23" s="99"/>
      <c r="AA23" s="27"/>
      <c r="AB23" s="28"/>
      <c r="AC23" s="6"/>
    </row>
    <row r="24" spans="1:29" s="5" customFormat="1" ht="19.5" customHeight="1" x14ac:dyDescent="0.25">
      <c r="A24" s="4"/>
      <c r="B24" s="29" t="s">
        <v>55</v>
      </c>
      <c r="C24" s="30"/>
      <c r="D24" s="31"/>
      <c r="E24" s="32" t="s">
        <v>49</v>
      </c>
      <c r="F24" s="33"/>
      <c r="G24" s="34"/>
      <c r="H24" s="32" t="s">
        <v>53</v>
      </c>
      <c r="I24" s="33"/>
      <c r="J24" s="34"/>
      <c r="K24" s="35" t="s">
        <v>54</v>
      </c>
      <c r="L24" s="36"/>
      <c r="M24" s="36"/>
      <c r="N24" s="36"/>
      <c r="O24" s="36"/>
      <c r="P24" s="36"/>
      <c r="Q24" s="36"/>
      <c r="R24" s="36"/>
      <c r="S24" s="36"/>
      <c r="T24" s="37"/>
      <c r="U24" s="38">
        <v>36.299999999999997</v>
      </c>
      <c r="V24" s="30"/>
      <c r="W24" s="31"/>
      <c r="X24" s="97">
        <v>4.0199999999999996</v>
      </c>
      <c r="Y24" s="98"/>
      <c r="Z24" s="99"/>
      <c r="AA24" s="27"/>
      <c r="AB24" s="28"/>
      <c r="AC24" s="6"/>
    </row>
    <row r="25" spans="1:29" s="5" customFormat="1" ht="19.5" customHeight="1" x14ac:dyDescent="0.25">
      <c r="A25" s="4"/>
      <c r="B25" s="29" t="s">
        <v>55</v>
      </c>
      <c r="C25" s="30"/>
      <c r="D25" s="31"/>
      <c r="E25" s="32" t="s">
        <v>53</v>
      </c>
      <c r="F25" s="33"/>
      <c r="G25" s="34"/>
      <c r="H25" s="32" t="s">
        <v>49</v>
      </c>
      <c r="I25" s="33"/>
      <c r="J25" s="34"/>
      <c r="K25" s="35" t="s">
        <v>54</v>
      </c>
      <c r="L25" s="36"/>
      <c r="M25" s="36"/>
      <c r="N25" s="36"/>
      <c r="O25" s="36"/>
      <c r="P25" s="36"/>
      <c r="Q25" s="36"/>
      <c r="R25" s="36"/>
      <c r="S25" s="36"/>
      <c r="T25" s="37"/>
      <c r="U25" s="38">
        <v>36.299999999999997</v>
      </c>
      <c r="V25" s="30"/>
      <c r="W25" s="31"/>
      <c r="X25" s="97">
        <v>4.0199999999999996</v>
      </c>
      <c r="Y25" s="98"/>
      <c r="Z25" s="99"/>
      <c r="AA25" s="27"/>
      <c r="AB25" s="28"/>
      <c r="AC25" s="6"/>
    </row>
    <row r="26" spans="1:29" s="5" customFormat="1" ht="19.5" customHeight="1" x14ac:dyDescent="0.25">
      <c r="A26" s="4"/>
      <c r="B26" s="29"/>
      <c r="C26" s="30"/>
      <c r="D26" s="31"/>
      <c r="E26" s="32"/>
      <c r="F26" s="33"/>
      <c r="G26" s="34"/>
      <c r="H26" s="32"/>
      <c r="I26" s="33"/>
      <c r="J26" s="34"/>
      <c r="K26" s="35"/>
      <c r="L26" s="36"/>
      <c r="M26" s="36"/>
      <c r="N26" s="36"/>
      <c r="O26" s="36"/>
      <c r="P26" s="36"/>
      <c r="Q26" s="36"/>
      <c r="R26" s="36"/>
      <c r="S26" s="36"/>
      <c r="T26" s="37"/>
      <c r="U26" s="38"/>
      <c r="V26" s="30"/>
      <c r="W26" s="31"/>
      <c r="X26" s="38"/>
      <c r="Y26" s="30"/>
      <c r="Z26" s="31"/>
      <c r="AA26" s="27"/>
      <c r="AB26" s="28"/>
      <c r="AC26" s="6"/>
    </row>
    <row r="27" spans="1:29" s="5" customFormat="1" ht="19.5" customHeight="1" x14ac:dyDescent="0.25">
      <c r="A27" s="4"/>
      <c r="B27" s="29"/>
      <c r="C27" s="30"/>
      <c r="D27" s="31"/>
      <c r="E27" s="32"/>
      <c r="F27" s="33"/>
      <c r="G27" s="34"/>
      <c r="H27" s="32"/>
      <c r="I27" s="33"/>
      <c r="J27" s="34"/>
      <c r="K27" s="35"/>
      <c r="L27" s="36"/>
      <c r="M27" s="36"/>
      <c r="N27" s="36"/>
      <c r="O27" s="36"/>
      <c r="P27" s="36"/>
      <c r="Q27" s="36"/>
      <c r="R27" s="36"/>
      <c r="S27" s="36"/>
      <c r="T27" s="37"/>
      <c r="U27" s="38"/>
      <c r="V27" s="30"/>
      <c r="W27" s="31"/>
      <c r="X27" s="38"/>
      <c r="Y27" s="30"/>
      <c r="Z27" s="31"/>
      <c r="AA27" s="27"/>
      <c r="AB27" s="28"/>
      <c r="AC27" s="6"/>
    </row>
    <row r="28" spans="1:29" s="5" customFormat="1" ht="19.5" customHeight="1" x14ac:dyDescent="0.25">
      <c r="A28" s="4"/>
      <c r="B28" s="29"/>
      <c r="C28" s="30"/>
      <c r="D28" s="31"/>
      <c r="E28" s="32"/>
      <c r="F28" s="33"/>
      <c r="G28" s="34"/>
      <c r="H28" s="32"/>
      <c r="I28" s="33"/>
      <c r="J28" s="34"/>
      <c r="K28" s="35"/>
      <c r="L28" s="36"/>
      <c r="M28" s="36"/>
      <c r="N28" s="36"/>
      <c r="O28" s="36"/>
      <c r="P28" s="36"/>
      <c r="Q28" s="36"/>
      <c r="R28" s="36"/>
      <c r="S28" s="36"/>
      <c r="T28" s="37"/>
      <c r="U28" s="38"/>
      <c r="V28" s="30"/>
      <c r="W28" s="31"/>
      <c r="X28" s="38"/>
      <c r="Y28" s="30"/>
      <c r="Z28" s="31"/>
      <c r="AA28" s="27"/>
      <c r="AB28" s="28"/>
      <c r="AC28" s="6"/>
    </row>
    <row r="29" spans="1:29" s="5" customFormat="1" ht="19.5" customHeight="1" x14ac:dyDescent="0.25">
      <c r="A29" s="4"/>
      <c r="B29" s="29"/>
      <c r="C29" s="30"/>
      <c r="D29" s="31"/>
      <c r="E29" s="32"/>
      <c r="F29" s="33"/>
      <c r="G29" s="34"/>
      <c r="H29" s="32"/>
      <c r="I29" s="33"/>
      <c r="J29" s="34"/>
      <c r="K29" s="35"/>
      <c r="L29" s="36"/>
      <c r="M29" s="36"/>
      <c r="N29" s="36"/>
      <c r="O29" s="36"/>
      <c r="P29" s="36"/>
      <c r="Q29" s="36"/>
      <c r="R29" s="36"/>
      <c r="S29" s="36"/>
      <c r="T29" s="37"/>
      <c r="U29" s="38"/>
      <c r="V29" s="30"/>
      <c r="W29" s="31"/>
      <c r="X29" s="38"/>
      <c r="Y29" s="30"/>
      <c r="Z29" s="31"/>
      <c r="AA29" s="27"/>
      <c r="AB29" s="28"/>
      <c r="AC29" s="6"/>
    </row>
    <row r="30" spans="1:29" s="5" customFormat="1" ht="19.5" customHeight="1" x14ac:dyDescent="0.25">
      <c r="A30" s="4"/>
      <c r="B30" s="29"/>
      <c r="C30" s="30"/>
      <c r="D30" s="31"/>
      <c r="E30" s="32"/>
      <c r="F30" s="33"/>
      <c r="G30" s="34"/>
      <c r="H30" s="32"/>
      <c r="I30" s="33"/>
      <c r="J30" s="34"/>
      <c r="K30" s="35"/>
      <c r="L30" s="36"/>
      <c r="M30" s="36"/>
      <c r="N30" s="36"/>
      <c r="O30" s="36"/>
      <c r="P30" s="36"/>
      <c r="Q30" s="36"/>
      <c r="R30" s="36"/>
      <c r="S30" s="36"/>
      <c r="T30" s="37"/>
      <c r="U30" s="38"/>
      <c r="V30" s="30"/>
      <c r="W30" s="31"/>
      <c r="X30" s="38"/>
      <c r="Y30" s="30"/>
      <c r="Z30" s="31"/>
      <c r="AA30" s="27"/>
      <c r="AB30" s="28"/>
      <c r="AC30" s="6"/>
    </row>
    <row r="31" spans="1:29" s="5" customFormat="1" ht="19.5" customHeight="1" x14ac:dyDescent="0.25">
      <c r="A31" s="4"/>
      <c r="B31" s="29"/>
      <c r="C31" s="30"/>
      <c r="D31" s="31"/>
      <c r="E31" s="32"/>
      <c r="F31" s="33"/>
      <c r="G31" s="34"/>
      <c r="H31" s="32"/>
      <c r="I31" s="33"/>
      <c r="J31" s="34"/>
      <c r="K31" s="35"/>
      <c r="L31" s="36"/>
      <c r="M31" s="36"/>
      <c r="N31" s="36"/>
      <c r="O31" s="36"/>
      <c r="P31" s="36"/>
      <c r="Q31" s="36"/>
      <c r="R31" s="36"/>
      <c r="S31" s="36"/>
      <c r="T31" s="37"/>
      <c r="U31" s="38"/>
      <c r="V31" s="30"/>
      <c r="W31" s="31"/>
      <c r="X31" s="38"/>
      <c r="Y31" s="30"/>
      <c r="Z31" s="31"/>
      <c r="AA31" s="27"/>
      <c r="AB31" s="28"/>
      <c r="AC31" s="6"/>
    </row>
    <row r="32" spans="1:29" s="5" customFormat="1" ht="19.5" customHeight="1" x14ac:dyDescent="0.25">
      <c r="A32" s="4"/>
      <c r="B32" s="29"/>
      <c r="C32" s="30"/>
      <c r="D32" s="31"/>
      <c r="E32" s="32"/>
      <c r="F32" s="33"/>
      <c r="G32" s="34"/>
      <c r="H32" s="32"/>
      <c r="I32" s="33"/>
      <c r="J32" s="34"/>
      <c r="K32" s="35"/>
      <c r="L32" s="36"/>
      <c r="M32" s="36"/>
      <c r="N32" s="36"/>
      <c r="O32" s="36"/>
      <c r="P32" s="36"/>
      <c r="Q32" s="36"/>
      <c r="R32" s="36"/>
      <c r="S32" s="36"/>
      <c r="T32" s="37"/>
      <c r="U32" s="38"/>
      <c r="V32" s="30"/>
      <c r="W32" s="31"/>
      <c r="X32" s="38"/>
      <c r="Y32" s="30"/>
      <c r="Z32" s="31"/>
      <c r="AA32" s="27"/>
      <c r="AB32" s="28"/>
      <c r="AC32" s="6"/>
    </row>
    <row r="33" spans="1:29" s="5" customFormat="1" ht="19.5" customHeight="1" thickBot="1" x14ac:dyDescent="0.3">
      <c r="A33" s="4"/>
      <c r="B33" s="100"/>
      <c r="C33" s="101"/>
      <c r="D33" s="102"/>
      <c r="E33" s="103"/>
      <c r="F33" s="104"/>
      <c r="G33" s="105"/>
      <c r="H33" s="22"/>
      <c r="I33" s="22"/>
      <c r="J33" s="22"/>
      <c r="K33" s="66"/>
      <c r="L33" s="67"/>
      <c r="M33" s="67"/>
      <c r="N33" s="67"/>
      <c r="O33" s="67"/>
      <c r="P33" s="67"/>
      <c r="Q33" s="67"/>
      <c r="R33" s="67"/>
      <c r="S33" s="67"/>
      <c r="T33" s="68"/>
      <c r="U33" s="106"/>
      <c r="V33" s="84"/>
      <c r="W33" s="85"/>
      <c r="X33" s="106"/>
      <c r="Y33" s="84"/>
      <c r="Z33" s="85"/>
      <c r="AA33" s="103"/>
      <c r="AB33" s="105"/>
      <c r="AC33" s="6"/>
    </row>
    <row r="34" spans="1:29" s="5" customFormat="1" ht="19.5" customHeight="1" thickTop="1" thickBot="1" x14ac:dyDescent="0.3">
      <c r="A34" s="4"/>
      <c r="B34" s="108" t="s">
        <v>0</v>
      </c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10">
        <f>SUM(U20:W33)</f>
        <v>145.19999999999999</v>
      </c>
      <c r="V34" s="110"/>
      <c r="W34" s="110"/>
      <c r="X34" s="116">
        <f>SUM(X20:Z33)</f>
        <v>13.779999999999998</v>
      </c>
      <c r="Y34" s="109"/>
      <c r="Z34" s="23"/>
      <c r="AA34" s="111">
        <f>SUM(AA20:AB33)</f>
        <v>0</v>
      </c>
      <c r="AB34" s="111"/>
      <c r="AC34" s="6"/>
    </row>
    <row r="35" spans="1:29" s="5" customFormat="1" ht="12" customHeight="1" thickTop="1" x14ac:dyDescent="0.25">
      <c r="A35" s="4"/>
      <c r="AC35" s="6"/>
    </row>
    <row r="36" spans="1:29" s="5" customFormat="1" ht="18" customHeight="1" x14ac:dyDescent="0.25">
      <c r="A36" s="4"/>
      <c r="B36" s="39">
        <f>IF(U34=0," ",U34)</f>
        <v>145.19999999999999</v>
      </c>
      <c r="C36" s="39"/>
      <c r="D36" s="7" t="s">
        <v>13</v>
      </c>
      <c r="E36" s="7" t="s">
        <v>14</v>
      </c>
      <c r="F36" s="112">
        <v>0.7</v>
      </c>
      <c r="G36" s="112"/>
      <c r="H36" s="113" t="s">
        <v>15</v>
      </c>
      <c r="I36" s="113"/>
      <c r="J36" s="7" t="s">
        <v>16</v>
      </c>
      <c r="K36" s="17" t="s">
        <v>34</v>
      </c>
      <c r="L36" s="114">
        <f>IFERROR(B36*F36," ")</f>
        <v>101.63999999999999</v>
      </c>
      <c r="M36" s="114"/>
      <c r="O36" s="5" t="s">
        <v>17</v>
      </c>
      <c r="U36" s="7" t="s">
        <v>1</v>
      </c>
      <c r="V36" s="115"/>
      <c r="W36" s="115"/>
      <c r="X36" s="115"/>
      <c r="Y36" s="115"/>
      <c r="Z36" s="115"/>
      <c r="AA36" s="115"/>
      <c r="AC36" s="6"/>
    </row>
    <row r="37" spans="1:29" s="5" customFormat="1" ht="21.65" customHeight="1" x14ac:dyDescent="0.25">
      <c r="A37" s="4"/>
      <c r="J37" s="7"/>
      <c r="O37" s="5" t="s">
        <v>18</v>
      </c>
      <c r="U37" s="7" t="s">
        <v>1</v>
      </c>
      <c r="V37" s="118" t="s">
        <v>56</v>
      </c>
      <c r="W37" s="119"/>
      <c r="X37" s="119"/>
      <c r="Y37" s="119"/>
      <c r="Z37" s="119"/>
      <c r="AA37" s="119"/>
      <c r="AC37" s="6"/>
    </row>
    <row r="38" spans="1:29" s="5" customFormat="1" ht="12" customHeight="1" x14ac:dyDescent="0.25">
      <c r="A38" s="4"/>
      <c r="U38" s="7"/>
      <c r="AC38" s="6"/>
    </row>
    <row r="39" spans="1:29" s="5" customFormat="1" ht="16.25" customHeight="1" x14ac:dyDescent="0.25">
      <c r="A39" s="4"/>
      <c r="B39" s="5" t="s">
        <v>42</v>
      </c>
      <c r="K39" s="112">
        <f>IF(L36=0," ",L36)</f>
        <v>101.63999999999999</v>
      </c>
      <c r="L39" s="120"/>
      <c r="M39" s="120"/>
      <c r="O39" s="5" t="s">
        <v>19</v>
      </c>
      <c r="U39" s="7" t="s">
        <v>1</v>
      </c>
      <c r="V39" s="121"/>
      <c r="W39" s="121"/>
      <c r="X39" s="121"/>
      <c r="Y39" s="121"/>
      <c r="Z39" s="121"/>
      <c r="AA39" s="121"/>
      <c r="AC39" s="6"/>
    </row>
    <row r="40" spans="1:29" s="5" customFormat="1" ht="16.25" customHeight="1" x14ac:dyDescent="0.25">
      <c r="A40" s="4"/>
      <c r="K40" s="10"/>
      <c r="L40" s="7"/>
      <c r="M40" s="7"/>
      <c r="U40" s="7"/>
      <c r="V40" s="122" t="s">
        <v>39</v>
      </c>
      <c r="W40" s="122"/>
      <c r="X40" s="122"/>
      <c r="Y40" s="122"/>
      <c r="Z40" s="122"/>
      <c r="AA40" s="122"/>
      <c r="AB40" s="122"/>
      <c r="AC40" s="6"/>
    </row>
    <row r="41" spans="1:29" s="5" customFormat="1" ht="21.65" customHeight="1" x14ac:dyDescent="0.25">
      <c r="A41" s="4"/>
      <c r="B41" s="5" t="s">
        <v>43</v>
      </c>
      <c r="K41" s="112">
        <f>IF(X34=0," ",X34)</f>
        <v>13.779999999999998</v>
      </c>
      <c r="L41" s="120"/>
      <c r="M41" s="120"/>
      <c r="O41" s="5" t="s">
        <v>18</v>
      </c>
      <c r="U41" s="7" t="s">
        <v>1</v>
      </c>
      <c r="V41" s="107"/>
      <c r="W41" s="107"/>
      <c r="X41" s="107"/>
      <c r="Y41" s="107"/>
      <c r="Z41" s="107"/>
      <c r="AA41" s="107"/>
      <c r="AC41" s="6"/>
    </row>
    <row r="42" spans="1:29" s="5" customFormat="1" ht="24" customHeight="1" x14ac:dyDescent="0.25">
      <c r="A42" s="4"/>
      <c r="B42" s="5" t="s">
        <v>44</v>
      </c>
      <c r="K42" s="117">
        <f>AA34</f>
        <v>0</v>
      </c>
      <c r="L42" s="117"/>
      <c r="M42" s="117"/>
      <c r="AC42" s="6"/>
    </row>
    <row r="43" spans="1:29" s="5" customFormat="1" ht="11.25" customHeight="1" x14ac:dyDescent="0.25">
      <c r="A43" s="4"/>
      <c r="V43" s="7"/>
      <c r="AC43" s="6"/>
    </row>
    <row r="44" spans="1:29" s="5" customFormat="1" ht="19.25" customHeight="1" thickBot="1" x14ac:dyDescent="0.3">
      <c r="A44" s="4"/>
      <c r="B44" s="11" t="s">
        <v>20</v>
      </c>
      <c r="K44" s="25">
        <f>IFERROR(K39+K41+K42," ")</f>
        <v>115.41999999999999</v>
      </c>
      <c r="L44" s="21"/>
      <c r="M44" s="21"/>
      <c r="V44" s="7"/>
      <c r="AC44" s="6"/>
    </row>
    <row r="45" spans="1:29" s="5" customFormat="1" ht="15" customHeight="1" thickTop="1" x14ac:dyDescent="0.25">
      <c r="A45" s="4"/>
      <c r="B45" s="24" t="s">
        <v>40</v>
      </c>
      <c r="V45" s="7"/>
      <c r="AC45" s="6"/>
    </row>
    <row r="46" spans="1:29" s="5" customFormat="1" ht="21.65" customHeight="1" x14ac:dyDescent="0.25">
      <c r="A46" s="4"/>
      <c r="V46" s="7"/>
      <c r="AC46" s="6"/>
    </row>
    <row r="47" spans="1:29" s="5" customFormat="1" ht="12" customHeight="1" x14ac:dyDescent="0.25">
      <c r="A47" s="4"/>
      <c r="B47" s="16" t="s">
        <v>21</v>
      </c>
      <c r="C47" s="15"/>
      <c r="D47" s="15"/>
      <c r="E47" s="15"/>
      <c r="F47" s="15"/>
      <c r="G47" s="15"/>
      <c r="H47" s="15"/>
      <c r="I47" s="15"/>
      <c r="J47" s="15"/>
      <c r="V47" s="7"/>
      <c r="AC47" s="6"/>
    </row>
    <row r="48" spans="1:29" s="5" customFormat="1" ht="12" customHeight="1" x14ac:dyDescent="0.3">
      <c r="A48" s="4"/>
      <c r="B48" s="18" t="s">
        <v>22</v>
      </c>
      <c r="C48" s="19" t="s">
        <v>23</v>
      </c>
      <c r="D48" s="20"/>
      <c r="E48" s="20"/>
      <c r="F48" s="20"/>
      <c r="G48" s="20"/>
      <c r="H48" s="20"/>
      <c r="I48" s="20"/>
      <c r="J48" s="20"/>
      <c r="K48" s="20"/>
      <c r="L48" s="19"/>
      <c r="M48" s="20"/>
      <c r="N48" s="20"/>
      <c r="V48" s="7"/>
      <c r="AC48" s="6"/>
    </row>
    <row r="49" spans="1:29" s="5" customFormat="1" ht="12" customHeight="1" x14ac:dyDescent="0.3">
      <c r="A49" s="4"/>
      <c r="B49" s="20"/>
      <c r="C49" s="20" t="s">
        <v>29</v>
      </c>
      <c r="D49" s="20"/>
      <c r="E49" s="20" t="s">
        <v>31</v>
      </c>
      <c r="F49" s="20" t="s">
        <v>28</v>
      </c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AC49" s="6"/>
    </row>
    <row r="50" spans="1:29" s="5" customFormat="1" ht="12" customHeight="1" x14ac:dyDescent="0.3">
      <c r="A50" s="4"/>
      <c r="B50" s="20"/>
      <c r="C50" s="20" t="s">
        <v>32</v>
      </c>
      <c r="D50" s="20"/>
      <c r="E50" s="20"/>
      <c r="F50" s="20" t="s">
        <v>30</v>
      </c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AC50" s="6"/>
    </row>
    <row r="51" spans="1:29" s="5" customFormat="1" ht="12" customHeight="1" x14ac:dyDescent="0.3">
      <c r="A51" s="4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AC51" s="6"/>
    </row>
    <row r="52" spans="1:29" s="5" customFormat="1" ht="14.25" customHeight="1" x14ac:dyDescent="0.3">
      <c r="A52" s="4"/>
      <c r="B52" s="18" t="s">
        <v>24</v>
      </c>
      <c r="C52" s="20" t="s">
        <v>37</v>
      </c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AC52" s="6"/>
    </row>
    <row r="53" spans="1:29" s="5" customFormat="1" ht="15.75" customHeight="1" x14ac:dyDescent="0.3">
      <c r="A53" s="4"/>
      <c r="B53" s="20"/>
      <c r="C53" s="20" t="s">
        <v>45</v>
      </c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AC53" s="6"/>
    </row>
    <row r="54" spans="1:29" s="5" customFormat="1" ht="12" customHeight="1" thickBot="1" x14ac:dyDescent="0.3">
      <c r="A54" s="12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4"/>
    </row>
    <row r="55" spans="1:29" ht="12" customHeight="1" x14ac:dyDescent="0.3">
      <c r="B55" s="2"/>
      <c r="C55" s="2"/>
      <c r="D55" s="2"/>
      <c r="E55" s="2"/>
      <c r="F55" s="2"/>
      <c r="G55" s="2"/>
      <c r="H55" s="2"/>
      <c r="I55" s="2"/>
      <c r="J55" s="2"/>
    </row>
    <row r="56" spans="1:29" ht="12" customHeight="1" x14ac:dyDescent="0.3">
      <c r="B56" s="2"/>
      <c r="D56" s="2"/>
      <c r="E56" s="2"/>
      <c r="F56" s="2"/>
      <c r="G56" s="2"/>
      <c r="H56" s="2"/>
      <c r="I56" s="2"/>
      <c r="J56" s="2"/>
    </row>
    <row r="57" spans="1:29" ht="12" customHeight="1" x14ac:dyDescent="0.3">
      <c r="B57" s="2"/>
      <c r="D57" s="2"/>
      <c r="E57" s="2"/>
      <c r="F57" s="2"/>
      <c r="G57" s="2"/>
      <c r="H57" s="2"/>
      <c r="I57" s="2"/>
      <c r="J57" s="2"/>
    </row>
    <row r="58" spans="1:29" ht="12" customHeight="1" x14ac:dyDescent="0.3">
      <c r="B58" s="2"/>
      <c r="C58" s="2"/>
      <c r="D58" s="2"/>
      <c r="E58" s="2"/>
      <c r="F58" s="2"/>
      <c r="G58" s="2"/>
      <c r="H58" s="2"/>
      <c r="I58" s="2"/>
      <c r="J58" s="2"/>
    </row>
    <row r="59" spans="1:29" ht="12" customHeight="1" x14ac:dyDescent="0.3">
      <c r="B59" s="2"/>
      <c r="J59" s="2"/>
    </row>
    <row r="60" spans="1:29" ht="12" customHeight="1" x14ac:dyDescent="0.3"/>
    <row r="61" spans="1:29" ht="12" customHeight="1" x14ac:dyDescent="0.3"/>
  </sheetData>
  <protectedRanges>
    <protectedRange sqref="F36:G36 V36:AA37 V39:AA39 V41:AA41" name="Range3"/>
  </protectedRanges>
  <mergeCells count="117">
    <mergeCell ref="K42:M42"/>
    <mergeCell ref="V37:AA37"/>
    <mergeCell ref="K39:M39"/>
    <mergeCell ref="V39:AA39"/>
    <mergeCell ref="V40:AB40"/>
    <mergeCell ref="K41:M41"/>
    <mergeCell ref="V41:AA41"/>
    <mergeCell ref="B34:T34"/>
    <mergeCell ref="U34:W34"/>
    <mergeCell ref="AA34:AB34"/>
    <mergeCell ref="B36:C36"/>
    <mergeCell ref="F36:G36"/>
    <mergeCell ref="H36:I36"/>
    <mergeCell ref="L36:M36"/>
    <mergeCell ref="V36:AA36"/>
    <mergeCell ref="X34:Y34"/>
    <mergeCell ref="B33:D33"/>
    <mergeCell ref="E33:G33"/>
    <mergeCell ref="K33:T33"/>
    <mergeCell ref="U33:W33"/>
    <mergeCell ref="X33:Z33"/>
    <mergeCell ref="AA33:AB33"/>
    <mergeCell ref="B29:D29"/>
    <mergeCell ref="E29:G29"/>
    <mergeCell ref="H29:J29"/>
    <mergeCell ref="AA28:AB28"/>
    <mergeCell ref="B27:D27"/>
    <mergeCell ref="E27:G27"/>
    <mergeCell ref="H27:J27"/>
    <mergeCell ref="K27:T27"/>
    <mergeCell ref="U27:W27"/>
    <mergeCell ref="X27:Z27"/>
    <mergeCell ref="K29:T29"/>
    <mergeCell ref="U29:W29"/>
    <mergeCell ref="X29:Z29"/>
    <mergeCell ref="AA27:AB27"/>
    <mergeCell ref="B28:D28"/>
    <mergeCell ref="E28:G28"/>
    <mergeCell ref="H28:J28"/>
    <mergeCell ref="K28:T28"/>
    <mergeCell ref="U28:W28"/>
    <mergeCell ref="X28:Z28"/>
    <mergeCell ref="AA29:AB29"/>
    <mergeCell ref="B26:D26"/>
    <mergeCell ref="E26:G26"/>
    <mergeCell ref="H26:J26"/>
    <mergeCell ref="K26:T26"/>
    <mergeCell ref="U26:W26"/>
    <mergeCell ref="X26:Z26"/>
    <mergeCell ref="AA26:AB26"/>
    <mergeCell ref="B25:D25"/>
    <mergeCell ref="E25:G25"/>
    <mergeCell ref="H25:J25"/>
    <mergeCell ref="K25:T25"/>
    <mergeCell ref="U25:W25"/>
    <mergeCell ref="X25:Z25"/>
    <mergeCell ref="AA23:AB23"/>
    <mergeCell ref="B24:D24"/>
    <mergeCell ref="E24:G24"/>
    <mergeCell ref="H24:J24"/>
    <mergeCell ref="K24:T24"/>
    <mergeCell ref="U24:W24"/>
    <mergeCell ref="AA25:AB25"/>
    <mergeCell ref="E20:G21"/>
    <mergeCell ref="H20:J21"/>
    <mergeCell ref="K20:T22"/>
    <mergeCell ref="U20:W22"/>
    <mergeCell ref="X20:Z22"/>
    <mergeCell ref="AA20:AB22"/>
    <mergeCell ref="B18:D19"/>
    <mergeCell ref="E18:J18"/>
    <mergeCell ref="X24:Z24"/>
    <mergeCell ref="AA24:AB24"/>
    <mergeCell ref="B23:D23"/>
    <mergeCell ref="E23:G23"/>
    <mergeCell ref="H23:J23"/>
    <mergeCell ref="K23:T23"/>
    <mergeCell ref="U23:W23"/>
    <mergeCell ref="X23:Z23"/>
    <mergeCell ref="B20:D20"/>
    <mergeCell ref="B21:D21"/>
    <mergeCell ref="B22:D22"/>
    <mergeCell ref="K9:AB9"/>
    <mergeCell ref="B1:AB3"/>
    <mergeCell ref="A4:AC4"/>
    <mergeCell ref="K7:AB7"/>
    <mergeCell ref="K11:AB11"/>
    <mergeCell ref="K18:T19"/>
    <mergeCell ref="U18:W18"/>
    <mergeCell ref="X18:Z18"/>
    <mergeCell ref="AA18:AB18"/>
    <mergeCell ref="E19:G19"/>
    <mergeCell ref="H19:J19"/>
    <mergeCell ref="U19:W19"/>
    <mergeCell ref="X19:Z19"/>
    <mergeCell ref="AA19:AB19"/>
    <mergeCell ref="AA32:AB32"/>
    <mergeCell ref="B32:D32"/>
    <mergeCell ref="E32:G32"/>
    <mergeCell ref="H32:J32"/>
    <mergeCell ref="K32:T32"/>
    <mergeCell ref="U32:W32"/>
    <mergeCell ref="X32:Z32"/>
    <mergeCell ref="AA30:AB30"/>
    <mergeCell ref="B31:D31"/>
    <mergeCell ref="E31:G31"/>
    <mergeCell ref="H31:J31"/>
    <mergeCell ref="K31:T31"/>
    <mergeCell ref="U31:W31"/>
    <mergeCell ref="X31:Z31"/>
    <mergeCell ref="AA31:AB31"/>
    <mergeCell ref="B30:D30"/>
    <mergeCell ref="E30:G30"/>
    <mergeCell ref="H30:J30"/>
    <mergeCell ref="K30:T30"/>
    <mergeCell ref="U30:W30"/>
    <mergeCell ref="X30:Z30"/>
  </mergeCells>
  <phoneticPr fontId="4" type="noConversion"/>
  <dataValidations count="1">
    <dataValidation type="list" allowBlank="1" showInputMessage="1" showErrorMessage="1" sqref="F36:G36" xr:uid="{272C6F9D-BF3F-4D54-AB95-E99EFF99BA1E}">
      <formula1>Mileage_Rate</formula1>
    </dataValidation>
  </dataValidations>
  <printOptions horizontalCentered="1" verticalCentered="1"/>
  <pageMargins left="0.25" right="0.25" top="0.15" bottom="0.15" header="0.25" footer="0.25"/>
  <pageSetup paperSize="9" scale="97" orientation="portrait" r:id="rId1"/>
  <headerFooter>
    <oddHeader>&amp;R&amp;"Century Gothic,Italic"&amp;8GHCD/SOP/RR/F02/Rev.02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Final</vt:lpstr>
      <vt:lpstr>Final!Print_Area</vt:lpstr>
    </vt:vector>
  </TitlesOfParts>
  <Company>mtdgrp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norsidayu.mohd</dc:creator>
  <cp:lastModifiedBy>Syazwan Zulkifli</cp:lastModifiedBy>
  <cp:lastPrinted>2025-09-26T03:47:11Z</cp:lastPrinted>
  <dcterms:created xsi:type="dcterms:W3CDTF">2009-02-23T00:45:57Z</dcterms:created>
  <dcterms:modified xsi:type="dcterms:W3CDTF">2026-05-20T06:49:03Z</dcterms:modified>
</cp:coreProperties>
</file>